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<sst xmlns="http://schemas.openxmlformats.org/spreadsheetml/2006/main" count="106" uniqueCount="85">
  <si>
    <t>项目支出绩效自评表</t>
  </si>
  <si>
    <t>（2022年度）</t>
  </si>
  <si>
    <t>项目名称</t>
  </si>
  <si>
    <t>机构运行保障经费</t>
  </si>
  <si>
    <t>主管部门</t>
  </si>
  <si>
    <t>北京市社会福利事务管理中心</t>
  </si>
  <si>
    <t>实施单位</t>
  </si>
  <si>
    <t>北京市社会福利医院</t>
  </si>
  <si>
    <t>项目负责人</t>
  </si>
  <si>
    <t>刘慧  于小东  万晓钟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</si>
  <si>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</si>
  <si>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</si>
  <si>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</si>
  <si>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</si>
  <si>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</si>
  <si>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</si>
  <si>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</si>
  <si>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</si>
  <si>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</si>
  <si>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</si>
  <si>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</si>
  <si>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</si>
  <si>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</si>
  <si>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</si>
  <si>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</si>
  <si>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</si>
  <si>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用于支持机构内正常运转支出，包括物业管理费、医疗设备运维费、劳务派遣费和其他公用经费等支出。
1.物业管理费：为符合院感相应标准，保障院内安全及业务工作的正常开展，申请安保服务费170.748万元、保洁服务98.5920万元、食堂管理服务133.612476万元和中控室人员值班服务费用48.96万元，共计物业管理费451.912476万元。2.福利医院设备维修费：医疗仪器设备的日常维护保养及维修费用50万元。3.劳务派遣费：鉴于当前疫情防控任务更重、工作要求更高、工作量更大，工作人员紧缺的实际情况，为更好地应对疫情防控形势，需13名劳务派遣人员，金额为134.775129万元。4.会计档案电子化管理费用，外聘人员工会经费、餐费、体检、劳保、残保金等支出和劳务费、培训费、维修费等其他公用方面支出。</t>
  </si>
  <si>
    <t xml:space="preserve">机构运行保障经费项目的实施进行了安保服务、保洁服务、食堂管理服务和中控室人员值班服务等物业管理，CT机、B超、DR机等医疗设备的维修保养，完成劳务派遣服务，支付外聘人员工会经费、餐费、体检等费用，购置UPS、煎药机、智能安检门、台式电脑等设备设施，维修食堂刷卡系统、负担医疗责任险等其他公用经费支出。项目执行过程中严格按照合同约定和实际需求进行支付，为单位正常运转提供良好的人员支撑和环境保障，有效预防各种感染风险，维护院区内安全稳定，保证了院内安全生产，各项工作平稳运行。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</si>
  <si>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</si>
  <si>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</si>
  <si>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</si>
  <si>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</si>
  <si>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</si>
  <si>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</si>
  <si>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</si>
  <si>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</si>
  <si>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</si>
  <si>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指标1：劳务派遣人员数量</t>
  </si>
  <si>
    <t>13人</t>
  </si>
  <si>
    <t>按照合同条款和实际需求支出</t>
  </si>
  <si>
    <t>指标2：安保服务费：雇佣保安人数</t>
  </si>
  <si>
    <t>30人</t>
  </si>
  <si>
    <t>指标3：福利医院设备维修费：医疗仪器设备的日常维护保养及维修</t>
  </si>
  <si>
    <t>1项</t>
  </si>
  <si>
    <t>指标4：会计档案电子化管理</t>
  </si>
  <si>
    <t>指标5：物业管理费：安保服务费，保洁服务、食堂管理服务，中控室人员值班服务</t>
  </si>
  <si>
    <t>质量指标</t>
  </si>
  <si>
    <t>指标1：完成日常工作及值班工作，保障运转，确保服务质量。</t>
  </si>
  <si>
    <t>基本保障</t>
  </si>
  <si>
    <t>基本达到</t>
  </si>
  <si>
    <t>指标2：完成单位24小时巡逻、站岗执勤、打点服务工作，维护院区内安全稳定，确保员工、休养员、住院人员等人的人身和财产的安全。</t>
  </si>
  <si>
    <t>时效指标</t>
  </si>
  <si>
    <t>指标1：按照项目合同和实际支出执行。</t>
  </si>
  <si>
    <t>按条款执行</t>
  </si>
  <si>
    <t>成本指标</t>
  </si>
  <si>
    <t>指标1：安全保卫经费项目资金</t>
  </si>
  <si>
    <t>170.748万元</t>
  </si>
  <si>
    <t>154.0672万元</t>
  </si>
  <si>
    <t>指标2：会计档案电子化项目资金</t>
  </si>
  <si>
    <t>5万元</t>
  </si>
  <si>
    <t>4.9350万元</t>
  </si>
  <si>
    <t>指标3：福利医院设备维修费项目资金</t>
  </si>
  <si>
    <t>50万元</t>
  </si>
  <si>
    <t>79.15万元</t>
  </si>
  <si>
    <t>年中追加财政资金29.15万元。批准文件市财政局关于同意追加市福利中心2022年项目经费预算的函(京财社指2219号）</t>
  </si>
  <si>
    <t>指标4：劳务派遣费项目资金</t>
  </si>
  <si>
    <t>134.775129万元</t>
  </si>
  <si>
    <t>398.206124万元</t>
  </si>
  <si>
    <t>根据项目实施进度调整使用单位自有资金278.356191万元。</t>
  </si>
  <si>
    <t>指标5：物业管理费项目资金</t>
  </si>
  <si>
    <t>281.164476万元</t>
  </si>
  <si>
    <t>效益指标</t>
  </si>
  <si>
    <t>社会效益指标</t>
  </si>
  <si>
    <t>指标1：保障单位正常工作安全平稳运行</t>
  </si>
  <si>
    <t>已达到</t>
  </si>
  <si>
    <t>指标2：防控院感风险，单位环境良好保障</t>
  </si>
  <si>
    <t>指标3：为单位正常运转提供良好的人员支撑，各项工作有条不紊开展。</t>
  </si>
  <si>
    <t>满意度指标</t>
  </si>
  <si>
    <t>服务对象满意度指标</t>
  </si>
  <si>
    <t>指标1：患者满意度</t>
  </si>
  <si>
    <t>≥95%</t>
  </si>
  <si>
    <t>指标2：全体工作人员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</si>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</sst>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80" zoomScaleNormal="80" topLeftCell="A22" workbookViewId="0">
      <selection activeCell="G12" sqref="G12:J12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9.475" style="1" customWidth="1"/>
    <col min="5" max="5" width="18.125" style="1" customWidth="1"/>
    <col min="6" max="7" width="14.375" style="1" customWidth="1"/>
    <col min="8" max="8" width="9.26666666666667" style="1" customWidth="1"/>
    <col min="9" max="9" width="9.375" style="1" customWidth="1"/>
    <col min="10" max="10" width="15.525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62923892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730.416545</v>
      </c>
      <c r="F7" s="7">
        <f t="shared" ref="F7:G7" si="0">SUM(F8:F10)</f>
        <v>1037.922736</v>
      </c>
      <c r="G7" s="7">
        <f t="shared" si="0"/>
        <v>1022.99754</v>
      </c>
      <c r="H7" s="7">
        <v>10</v>
      </c>
      <c r="I7" s="27">
        <f>G7/F7</f>
        <v>0.985620128086297</v>
      </c>
      <c r="J7" s="28">
        <f>H7*I7</f>
        <v>9.85620128086297</v>
      </c>
    </row>
    <row r="8" ht="22.75" customHeight="1" spans="1:10">
      <c r="A8" s="11"/>
      <c r="B8" s="12"/>
      <c r="C8" s="13" t="s">
        <v>19</v>
      </c>
      <c r="D8" s="14"/>
      <c r="E8" s="7">
        <v>730.416545</v>
      </c>
      <c r="F8" s="7">
        <f>E8+29.15</f>
        <v>759.566545</v>
      </c>
      <c r="G8" s="10">
        <v>744.641349</v>
      </c>
      <c r="H8" s="30" t="s">
        <v>20</v>
      </c>
      <c r="I8" s="27">
        <f t="shared" ref="I8:I10" si="1">G8/F8</f>
        <v>0.98035037733264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2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7">
        <v>278.356191</v>
      </c>
      <c r="G10" s="7">
        <v>278.356191</v>
      </c>
      <c r="H10" s="7" t="s">
        <v>20</v>
      </c>
      <c r="I10" s="27">
        <f t="shared" si="1"/>
        <v>1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61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75" customHeight="1" spans="1:10">
      <c r="A14" s="19"/>
      <c r="B14" s="18" t="s">
        <v>35</v>
      </c>
      <c r="C14" s="20" t="s">
        <v>36</v>
      </c>
      <c r="D14" s="21" t="s">
        <v>37</v>
      </c>
      <c r="E14" s="22"/>
      <c r="F14" s="23" t="s">
        <v>38</v>
      </c>
      <c r="G14" s="23" t="s">
        <v>38</v>
      </c>
      <c r="H14" s="7">
        <v>4</v>
      </c>
      <c r="I14" s="7">
        <v>4</v>
      </c>
      <c r="J14" s="18" t="s">
        <v>39</v>
      </c>
    </row>
    <row r="15" ht="48" customHeight="1" spans="1:10">
      <c r="A15" s="19"/>
      <c r="B15" s="19"/>
      <c r="C15" s="24"/>
      <c r="D15" s="21" t="s">
        <v>40</v>
      </c>
      <c r="E15" s="22"/>
      <c r="F15" s="10" t="s">
        <v>41</v>
      </c>
      <c r="G15" s="7" t="s">
        <v>41</v>
      </c>
      <c r="H15" s="7">
        <v>4</v>
      </c>
      <c r="I15" s="7">
        <v>4</v>
      </c>
      <c r="J15" s="19"/>
    </row>
    <row r="16" ht="48" customHeight="1" spans="1:10">
      <c r="A16" s="19"/>
      <c r="B16" s="19"/>
      <c r="C16" s="24"/>
      <c r="D16" s="21" t="s">
        <v>42</v>
      </c>
      <c r="E16" s="22"/>
      <c r="F16" s="23" t="s">
        <v>43</v>
      </c>
      <c r="G16" s="23" t="s">
        <v>43</v>
      </c>
      <c r="H16" s="7">
        <v>4</v>
      </c>
      <c r="I16" s="7">
        <v>4</v>
      </c>
      <c r="J16" s="19"/>
    </row>
    <row r="17" ht="33" customHeight="1" spans="1:10">
      <c r="A17" s="19"/>
      <c r="B17" s="19"/>
      <c r="C17" s="24"/>
      <c r="D17" s="21" t="s">
        <v>44</v>
      </c>
      <c r="E17" s="22"/>
      <c r="F17" s="23" t="s">
        <v>43</v>
      </c>
      <c r="G17" s="23" t="s">
        <v>43</v>
      </c>
      <c r="H17" s="7">
        <v>3</v>
      </c>
      <c r="I17" s="7">
        <v>3</v>
      </c>
      <c r="J17" s="19"/>
    </row>
    <row r="18" ht="41" customHeight="1" spans="1:10">
      <c r="A18" s="19"/>
      <c r="B18" s="19"/>
      <c r="C18" s="24"/>
      <c r="D18" s="21" t="s">
        <v>45</v>
      </c>
      <c r="E18" s="22"/>
      <c r="F18" s="23"/>
      <c r="G18" s="23"/>
      <c r="H18" s="7"/>
      <c r="I18" s="7"/>
      <c r="J18" s="25"/>
    </row>
    <row r="19" ht="41" customHeight="1" spans="1:10">
      <c r="A19" s="19"/>
      <c r="B19" s="19"/>
      <c r="C19" s="18" t="s">
        <v>46</v>
      </c>
      <c r="D19" s="21" t="s">
        <v>47</v>
      </c>
      <c r="E19" s="22"/>
      <c r="F19" s="23" t="s">
        <v>48</v>
      </c>
      <c r="G19" s="23" t="s">
        <v>49</v>
      </c>
      <c r="H19" s="7">
        <v>7</v>
      </c>
      <c r="I19" s="7">
        <v>7</v>
      </c>
      <c r="J19" s="7"/>
    </row>
    <row r="20" ht="79" customHeight="1" spans="1:10">
      <c r="A20" s="19"/>
      <c r="B20" s="19"/>
      <c r="C20" s="19"/>
      <c r="D20" s="21" t="s">
        <v>50</v>
      </c>
      <c r="E20" s="22"/>
      <c r="F20" s="23" t="s">
        <v>48</v>
      </c>
      <c r="G20" s="23" t="s">
        <v>49</v>
      </c>
      <c r="H20" s="7">
        <v>8</v>
      </c>
      <c r="I20" s="7">
        <v>8</v>
      </c>
      <c r="J20" s="7"/>
    </row>
    <row r="21" ht="33" customHeight="1" spans="1:10">
      <c r="A21" s="19"/>
      <c r="B21" s="19"/>
      <c r="C21" s="18" t="s">
        <v>51</v>
      </c>
      <c r="D21" s="21" t="s">
        <v>52</v>
      </c>
      <c r="E21" s="22"/>
      <c r="F21" s="23" t="s">
        <v>53</v>
      </c>
      <c r="G21" s="23" t="s">
        <v>49</v>
      </c>
      <c r="H21" s="7">
        <v>10</v>
      </c>
      <c r="I21" s="7">
        <v>10</v>
      </c>
      <c r="J21" s="7"/>
    </row>
    <row r="22" ht="31" customHeight="1" spans="1:10">
      <c r="A22" s="19"/>
      <c r="B22" s="19"/>
      <c r="C22" s="18" t="s">
        <v>54</v>
      </c>
      <c r="D22" s="21" t="s">
        <v>55</v>
      </c>
      <c r="E22" s="22"/>
      <c r="F22" s="7" t="s">
        <v>56</v>
      </c>
      <c r="G22" s="7" t="s">
        <v>57</v>
      </c>
      <c r="H22" s="7">
        <v>2</v>
      </c>
      <c r="I22" s="7">
        <v>2</v>
      </c>
      <c r="J22" s="7"/>
    </row>
    <row r="23" ht="31" customHeight="1" spans="1:10">
      <c r="A23" s="19"/>
      <c r="B23" s="19"/>
      <c r="C23" s="19"/>
      <c r="D23" s="21" t="s">
        <v>58</v>
      </c>
      <c r="E23" s="22"/>
      <c r="F23" s="7" t="s">
        <v>59</v>
      </c>
      <c r="G23" s="7" t="s">
        <v>60</v>
      </c>
      <c r="H23" s="7">
        <v>2</v>
      </c>
      <c r="I23" s="7">
        <v>2</v>
      </c>
      <c r="J23" s="7"/>
    </row>
    <row r="24" ht="100" customHeight="1" spans="1:10">
      <c r="A24" s="19"/>
      <c r="B24" s="19"/>
      <c r="C24" s="19"/>
      <c r="D24" s="21" t="s">
        <v>61</v>
      </c>
      <c r="E24" s="22"/>
      <c r="F24" s="7" t="s">
        <v>62</v>
      </c>
      <c r="G24" s="7" t="s">
        <v>63</v>
      </c>
      <c r="H24" s="7">
        <v>2</v>
      </c>
      <c r="I24" s="7">
        <v>2</v>
      </c>
      <c r="J24" s="7" t="s">
        <v>64</v>
      </c>
    </row>
    <row r="25" ht="68" customHeight="1" spans="1:10">
      <c r="A25" s="19"/>
      <c r="B25" s="19"/>
      <c r="C25" s="19"/>
      <c r="D25" s="21" t="s">
        <v>65</v>
      </c>
      <c r="E25" s="22"/>
      <c r="F25" s="7" t="s">
        <v>66</v>
      </c>
      <c r="G25" s="7" t="s">
        <v>67</v>
      </c>
      <c r="H25" s="7">
        <v>2</v>
      </c>
      <c r="I25" s="7">
        <v>1.5</v>
      </c>
      <c r="J25" s="7" t="s">
        <v>68</v>
      </c>
    </row>
    <row r="26" ht="33" customHeight="1" spans="1:10">
      <c r="A26" s="19"/>
      <c r="B26" s="19"/>
      <c r="C26" s="19"/>
      <c r="D26" s="21" t="s">
        <v>69</v>
      </c>
      <c r="E26" s="22"/>
      <c r="F26" s="7" t="s">
        <v>70</v>
      </c>
      <c r="G26" s="7" t="s">
        <v>70</v>
      </c>
      <c r="H26" s="7">
        <v>2</v>
      </c>
      <c r="I26" s="7">
        <v>2</v>
      </c>
      <c r="J26" s="7"/>
    </row>
    <row r="27" ht="43" customHeight="1" spans="1:10">
      <c r="A27" s="19"/>
      <c r="B27" s="18" t="s">
        <v>71</v>
      </c>
      <c r="C27" s="18" t="s">
        <v>72</v>
      </c>
      <c r="D27" s="21" t="s">
        <v>73</v>
      </c>
      <c r="E27" s="22"/>
      <c r="F27" s="23" t="s">
        <v>48</v>
      </c>
      <c r="G27" s="23" t="s">
        <v>74</v>
      </c>
      <c r="H27" s="7">
        <v>10</v>
      </c>
      <c r="I27" s="7">
        <v>9</v>
      </c>
      <c r="J27" s="7"/>
    </row>
    <row r="28" ht="43" customHeight="1" spans="1:10">
      <c r="A28" s="19"/>
      <c r="B28" s="19"/>
      <c r="C28" s="19"/>
      <c r="D28" s="21" t="s">
        <v>75</v>
      </c>
      <c r="E28" s="22"/>
      <c r="F28" s="23" t="s">
        <v>48</v>
      </c>
      <c r="G28" s="23" t="s">
        <v>74</v>
      </c>
      <c r="H28" s="7">
        <v>10</v>
      </c>
      <c r="I28" s="7">
        <v>10</v>
      </c>
      <c r="J28" s="7"/>
    </row>
    <row r="29" ht="43" customHeight="1" spans="1:10">
      <c r="A29" s="19"/>
      <c r="B29" s="19"/>
      <c r="C29" s="25"/>
      <c r="D29" s="21" t="s">
        <v>76</v>
      </c>
      <c r="E29" s="22"/>
      <c r="F29" s="23" t="s">
        <v>48</v>
      </c>
      <c r="G29" s="23" t="s">
        <v>74</v>
      </c>
      <c r="H29" s="7">
        <v>10</v>
      </c>
      <c r="I29" s="7">
        <v>9</v>
      </c>
      <c r="J29" s="7"/>
    </row>
    <row r="30" ht="33" customHeight="1" spans="1:10">
      <c r="A30" s="19"/>
      <c r="B30" s="18" t="s">
        <v>77</v>
      </c>
      <c r="C30" s="18" t="s">
        <v>78</v>
      </c>
      <c r="D30" s="21" t="s">
        <v>79</v>
      </c>
      <c r="E30" s="22"/>
      <c r="F30" s="26" t="s">
        <v>80</v>
      </c>
      <c r="G30" s="26">
        <v>0.99</v>
      </c>
      <c r="H30" s="7">
        <v>5</v>
      </c>
      <c r="I30" s="7">
        <v>4</v>
      </c>
      <c r="J30" s="7"/>
    </row>
    <row r="31" ht="48" customHeight="1" spans="1:10">
      <c r="A31" s="19"/>
      <c r="B31" s="19"/>
      <c r="C31" s="19"/>
      <c r="D31" s="21" t="s">
        <v>81</v>
      </c>
      <c r="E31" s="22"/>
      <c r="F31" s="23" t="s">
        <v>82</v>
      </c>
      <c r="G31" s="23" t="s">
        <v>83</v>
      </c>
      <c r="H31" s="7">
        <v>5</v>
      </c>
      <c r="I31" s="7">
        <v>4</v>
      </c>
      <c r="J31" s="7"/>
    </row>
    <row r="32" ht="22.75" customHeight="1" spans="1:10">
      <c r="A32" s="4" t="s">
        <v>84</v>
      </c>
      <c r="B32" s="6"/>
      <c r="C32" s="6"/>
      <c r="D32" s="6"/>
      <c r="E32" s="6"/>
      <c r="F32" s="6"/>
      <c r="G32" s="5"/>
      <c r="H32" s="7">
        <v>100</v>
      </c>
      <c r="I32" s="29">
        <f>SUM(I14:I31)+J7</f>
        <v>95.356201280863</v>
      </c>
      <c r="J32" s="7"/>
    </row>
  </sheetData>
  <mergeCells count="5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G32"/>
    <mergeCell ref="A13:A31"/>
    <mergeCell ref="B14:B26"/>
    <mergeCell ref="B27:B29"/>
    <mergeCell ref="B30:B31"/>
    <mergeCell ref="C14:C18"/>
    <mergeCell ref="C19:C20"/>
    <mergeCell ref="C22:C26"/>
    <mergeCell ref="C27:C29"/>
    <mergeCell ref="C30:C31"/>
    <mergeCell ref="J14:J18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2052-11.1.0.14036</vt:lpwstr>
  </property>
</Properties>
</file>